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C:\Users\VIVIANA GONZALEZ\Downloads\PROCESO TRANSPORTE\"/>
    </mc:Choice>
  </mc:AlternateContent>
  <xr:revisionPtr revIDLastSave="285" documentId="8_{8305B32A-5326-4D75-A283-99BBAE2ECF79}" xr6:coauthVersionLast="47" xr6:coauthVersionMax="47" xr10:uidLastSave="{4AF1EFBF-6804-4BCC-91AC-931AC5ADDBC2}"/>
  <bookViews>
    <workbookView xWindow="-108" yWindow="-108" windowWidth="23256" windowHeight="12456" firstSheet="2" activeTab="4" xr2:uid="{154C8F4A-DFEC-4AFF-BDE8-20AC886E87AB}"/>
  </bookViews>
  <sheets>
    <sheet name="2021" sheetId="5" r:id="rId1"/>
    <sheet name="2022" sheetId="1" r:id="rId2"/>
    <sheet name="2023" sheetId="2" r:id="rId3"/>
    <sheet name="2024" sheetId="3" r:id="rId4"/>
    <sheet name="2025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F12" i="1"/>
  <c r="F11" i="1"/>
  <c r="F9" i="1"/>
  <c r="F7" i="1"/>
  <c r="M5" i="4"/>
  <c r="M6" i="4"/>
  <c r="M11" i="4"/>
  <c r="M10" i="4"/>
  <c r="M9" i="4"/>
  <c r="M8" i="4"/>
  <c r="M7" i="4"/>
  <c r="M4" i="4"/>
  <c r="C17" i="4"/>
  <c r="C16" i="4"/>
  <c r="C15" i="4"/>
  <c r="B14" i="4"/>
  <c r="B11" i="4"/>
  <c r="I11" i="4"/>
  <c r="F11" i="4"/>
  <c r="C11" i="4"/>
  <c r="K10" i="4"/>
  <c r="H10" i="4"/>
  <c r="E10" i="4"/>
  <c r="K5" i="4"/>
  <c r="K6" i="4"/>
  <c r="K7" i="4"/>
  <c r="K8" i="4"/>
  <c r="K9" i="4"/>
  <c r="H5" i="4"/>
  <c r="H6" i="4"/>
  <c r="H7" i="4"/>
  <c r="H8" i="4"/>
  <c r="H9" i="4"/>
  <c r="K4" i="4"/>
  <c r="K11" i="4" s="1"/>
  <c r="H4" i="4"/>
  <c r="H11" i="4" s="1"/>
  <c r="E5" i="4"/>
  <c r="E6" i="4"/>
  <c r="E7" i="4"/>
  <c r="E8" i="4"/>
  <c r="E9" i="4"/>
  <c r="E4" i="4"/>
  <c r="E12" i="1"/>
  <c r="C12" i="1"/>
  <c r="B12" i="1"/>
  <c r="E9" i="1"/>
  <c r="E11" i="1"/>
  <c r="E7" i="1"/>
  <c r="B12" i="5"/>
  <c r="L4" i="4" l="1"/>
  <c r="E11" i="4"/>
  <c r="L6" i="4"/>
  <c r="L5" i="4"/>
  <c r="L10" i="4"/>
  <c r="L7" i="4"/>
  <c r="L8" i="4"/>
  <c r="L9" i="4"/>
  <c r="L11" i="4" l="1"/>
</calcChain>
</file>

<file path=xl/sharedStrings.xml><?xml version="1.0" encoding="utf-8"?>
<sst xmlns="http://schemas.openxmlformats.org/spreadsheetml/2006/main" count="79" uniqueCount="44">
  <si>
    <t>VIGENCIA 2021</t>
  </si>
  <si>
    <t>ORDEN DE COMPRA No 83389</t>
  </si>
  <si>
    <t>No de informe</t>
  </si>
  <si>
    <t xml:space="preserve">Valor por informe </t>
  </si>
  <si>
    <t>No de Horas Extras Diurnas</t>
  </si>
  <si>
    <t xml:space="preserve">Valor de horas extras </t>
  </si>
  <si>
    <t>No de Horas Extras Nocturnas</t>
  </si>
  <si>
    <t xml:space="preserve">Informe No 1 </t>
  </si>
  <si>
    <t>Informe No 2</t>
  </si>
  <si>
    <t>Informe No 3</t>
  </si>
  <si>
    <t>Informe No 4</t>
  </si>
  <si>
    <t>Informe No 5</t>
  </si>
  <si>
    <t>Informe No 6</t>
  </si>
  <si>
    <t>Informe No 7</t>
  </si>
  <si>
    <t>Informe No 8</t>
  </si>
  <si>
    <t>Total</t>
  </si>
  <si>
    <r>
      <rPr>
        <b/>
        <sz val="11"/>
        <color theme="1"/>
        <rFont val="Garamond"/>
        <family val="1"/>
      </rPr>
      <t xml:space="preserve">Nota: </t>
    </r>
    <r>
      <rPr>
        <sz val="11"/>
        <color theme="1"/>
        <rFont val="Garamond"/>
        <family val="1"/>
      </rPr>
      <t xml:space="preserve">No se encontraban los informes cargados, se sacaron los pagos del estado de cuenta relacionado en el acta de liquidación de la orden de compra </t>
    </r>
  </si>
  <si>
    <t>VIGENCIA 2022</t>
  </si>
  <si>
    <t>ORDEN DE COMPRA No 94891</t>
  </si>
  <si>
    <t>Valor por informe</t>
  </si>
  <si>
    <t>No de Horas Extras</t>
  </si>
  <si>
    <t xml:space="preserve">Valor total horas extras </t>
  </si>
  <si>
    <t>% DE HORAS EXTRAS</t>
  </si>
  <si>
    <t>Informe No 1</t>
  </si>
  <si>
    <t>Totales</t>
  </si>
  <si>
    <r>
      <rPr>
        <b/>
        <sz val="11"/>
        <color theme="1"/>
        <rFont val="Garamond"/>
        <family val="1"/>
      </rPr>
      <t>Nota:</t>
    </r>
    <r>
      <rPr>
        <sz val="11"/>
        <color theme="1"/>
        <rFont val="Garamond"/>
        <family val="1"/>
      </rPr>
      <t xml:space="preserve"> En los meses que aparecen las horas extras , es que el apoya a la supervisón, presento un informe de supervisión del contrato</t>
    </r>
  </si>
  <si>
    <t>VIGENCIA 2023</t>
  </si>
  <si>
    <t>ORDEN DE COMPRA No 109992</t>
  </si>
  <si>
    <r>
      <rPr>
        <b/>
        <sz val="11"/>
        <color rgb="FF000000"/>
        <rFont val="Garamond"/>
      </rPr>
      <t xml:space="preserve">Nota: </t>
    </r>
    <r>
      <rPr>
        <sz val="11"/>
        <color rgb="FF000000"/>
        <rFont val="Garamond"/>
      </rPr>
      <t>No se encontraban los informes cargados,  el valor de la orden de compra fue $1.489.455.612,20</t>
    </r>
  </si>
  <si>
    <t>VIGENCIA 2024</t>
  </si>
  <si>
    <t>ORDEN DE COMPRA No 133381</t>
  </si>
  <si>
    <r>
      <rPr>
        <b/>
        <sz val="11"/>
        <color rgb="FF000000"/>
        <rFont val="Garamond"/>
      </rPr>
      <t xml:space="preserve">Nota: </t>
    </r>
    <r>
      <rPr>
        <sz val="11"/>
        <color rgb="FF000000"/>
        <rFont val="Garamond"/>
      </rPr>
      <t>No se encontraban los informes cargados,  el valor de la orden de compra fue $ 1.637.024.412,47</t>
    </r>
  </si>
  <si>
    <t>VIGENCIA 2025</t>
  </si>
  <si>
    <t>ORDEN DE COMPRA No 147652</t>
  </si>
  <si>
    <t>Valor del informe</t>
  </si>
  <si>
    <t xml:space="preserve">No de Horas Extras </t>
  </si>
  <si>
    <t>Valor total</t>
  </si>
  <si>
    <t>No de Horas Extras Dominicales o festivos</t>
  </si>
  <si>
    <t>TOTAL</t>
  </si>
  <si>
    <t>TOTALES</t>
  </si>
  <si>
    <t xml:space="preserve">PORCENTAJE DE PARTICIPACIÓN </t>
  </si>
  <si>
    <t>% HORAS DIURNAS</t>
  </si>
  <si>
    <t>% HORAS NOCTUCNAS</t>
  </si>
  <si>
    <t>% HORAS DOMINICALES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</si>
</sst>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8" formatCode="_-* #,##0_-;\-* #,##0_-;_-* &quot;-&quot;??_-;_-@_-"/>
    <numFmt numFmtId="169" formatCode="_-[$$-409]* #,##0.00_ ;_-[$$-409]* \-#,##0.00\ ;_-[$$-409]* &quot;-&quot;??_ ;_-@_ 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8"/>
      <name val="Aptos Narrow"/>
      <family val="2"/>
      <scheme val="minor"/>
    </font>
    <font>
      <sz val="11"/>
      <color rgb="FF000000"/>
      <name val="Garamond"/>
      <family val="1"/>
    </font>
    <font>
      <b/>
      <sz val="11"/>
      <color rgb="FF000000"/>
      <name val="Garamond"/>
    </font>
    <font>
      <sz val="11"/>
      <color rgb="FF000000"/>
      <name val="Garamond"/>
    </font>
    <font>
      <sz val="11"/>
      <color theme="1"/>
      <name val="Garamond"/>
    </font>
    <font>
      <b/>
      <sz val="11"/>
      <color theme="1"/>
      <name val="Garamond"/>
    </font>
    <font>
      <sz val="11"/>
      <color theme="1"/>
      <name val="GARA"/>
    </font>
    <font>
      <b/>
      <sz val="11"/>
      <color theme="1"/>
      <name val="GA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0" xfId="0" applyAlignment="1">
      <alignment vertical="center"/>
    </xf>
    <xf numFmtId="0" fontId="3" fillId="0" borderId="2" xfId="0" applyFont="1" applyBorder="1"/>
    <xf numFmtId="0" fontId="4" fillId="2" borderId="1" xfId="0" applyFont="1" applyFill="1" applyBorder="1" applyAlignment="1">
      <alignment vertical="center" wrapText="1"/>
    </xf>
    <xf numFmtId="164" fontId="0" fillId="0" borderId="1" xfId="1" applyFont="1" applyBorder="1"/>
    <xf numFmtId="164" fontId="0" fillId="0" borderId="0" xfId="1" applyFont="1"/>
    <xf numFmtId="164" fontId="4" fillId="2" borderId="1" xfId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3" fillId="0" borderId="1" xfId="1" applyNumberFormat="1" applyFont="1" applyBorder="1"/>
    <xf numFmtId="165" fontId="3" fillId="0" borderId="2" xfId="1" applyNumberFormat="1" applyFont="1" applyBorder="1"/>
    <xf numFmtId="165" fontId="0" fillId="0" borderId="0" xfId="1" applyNumberFormat="1" applyFont="1"/>
    <xf numFmtId="0" fontId="4" fillId="2" borderId="1" xfId="0" applyFont="1" applyFill="1" applyBorder="1"/>
    <xf numFmtId="165" fontId="4" fillId="2" borderId="1" xfId="1" applyNumberFormat="1" applyFont="1" applyFill="1" applyBorder="1"/>
    <xf numFmtId="164" fontId="2" fillId="2" borderId="1" xfId="1" applyFont="1" applyFill="1" applyBorder="1"/>
    <xf numFmtId="0" fontId="2" fillId="2" borderId="1" xfId="0" applyFont="1" applyFill="1" applyBorder="1"/>
    <xf numFmtId="0" fontId="2" fillId="2" borderId="0" xfId="0" applyFont="1" applyFill="1"/>
    <xf numFmtId="165" fontId="0" fillId="0" borderId="1" xfId="1" applyNumberFormat="1" applyFont="1" applyBorder="1"/>
    <xf numFmtId="164" fontId="3" fillId="0" borderId="1" xfId="1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0" fontId="6" fillId="0" borderId="1" xfId="0" applyFont="1" applyBorder="1"/>
    <xf numFmtId="0" fontId="6" fillId="0" borderId="2" xfId="0" applyFont="1" applyBorder="1"/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0" xfId="0" applyFont="1"/>
    <xf numFmtId="0" fontId="4" fillId="2" borderId="0" xfId="0" applyFont="1" applyFill="1" applyBorder="1" applyAlignment="1">
      <alignment horizontal="center"/>
    </xf>
    <xf numFmtId="0" fontId="4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/>
    </xf>
    <xf numFmtId="0" fontId="3" fillId="0" borderId="7" xfId="0" applyFont="1" applyBorder="1"/>
    <xf numFmtId="164" fontId="0" fillId="0" borderId="7" xfId="1" applyFont="1" applyBorder="1"/>
    <xf numFmtId="0" fontId="9" fillId="0" borderId="7" xfId="0" applyFont="1" applyBorder="1"/>
    <xf numFmtId="43" fontId="9" fillId="0" borderId="7" xfId="0" applyNumberFormat="1" applyFont="1" applyBorder="1"/>
    <xf numFmtId="43" fontId="4" fillId="2" borderId="7" xfId="0" applyNumberFormat="1" applyFont="1" applyFill="1" applyBorder="1" applyAlignment="1">
      <alignment vertical="center" wrapText="1"/>
    </xf>
    <xf numFmtId="43" fontId="0" fillId="0" borderId="7" xfId="0" applyNumberFormat="1" applyBorder="1"/>
    <xf numFmtId="43" fontId="0" fillId="0" borderId="0" xfId="0" applyNumberFormat="1"/>
    <xf numFmtId="164" fontId="9" fillId="0" borderId="7" xfId="1" applyFont="1" applyBorder="1"/>
    <xf numFmtId="168" fontId="9" fillId="0" borderId="7" xfId="0" applyNumberFormat="1" applyFont="1" applyBorder="1"/>
    <xf numFmtId="4" fontId="9" fillId="0" borderId="7" xfId="0" applyNumberFormat="1" applyFont="1" applyBorder="1"/>
    <xf numFmtId="3" fontId="9" fillId="0" borderId="7" xfId="0" applyNumberFormat="1" applyFont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9" fillId="0" borderId="11" xfId="0" applyFont="1" applyBorder="1"/>
    <xf numFmtId="0" fontId="9" fillId="0" borderId="12" xfId="0" applyFont="1" applyBorder="1"/>
    <xf numFmtId="3" fontId="9" fillId="0" borderId="13" xfId="0" applyNumberFormat="1" applyFont="1" applyBorder="1"/>
    <xf numFmtId="4" fontId="9" fillId="0" borderId="14" xfId="0" applyNumberFormat="1" applyFont="1" applyBorder="1"/>
    <xf numFmtId="0" fontId="2" fillId="0" borderId="0" xfId="0" applyFont="1"/>
    <xf numFmtId="0" fontId="10" fillId="2" borderId="7" xfId="0" applyFont="1" applyFill="1" applyBorder="1"/>
    <xf numFmtId="169" fontId="10" fillId="2" borderId="7" xfId="0" applyNumberFormat="1" applyFont="1" applyFill="1" applyBorder="1"/>
    <xf numFmtId="164" fontId="10" fillId="2" borderId="7" xfId="1" applyFont="1" applyFill="1" applyBorder="1"/>
    <xf numFmtId="168" fontId="10" fillId="2" borderId="7" xfId="0" applyNumberFormat="1" applyFont="1" applyFill="1" applyBorder="1"/>
    <xf numFmtId="43" fontId="10" fillId="2" borderId="7" xfId="0" applyNumberFormat="1" applyFont="1" applyFill="1" applyBorder="1"/>
    <xf numFmtId="0" fontId="10" fillId="2" borderId="11" xfId="0" applyFont="1" applyFill="1" applyBorder="1" applyAlignment="1">
      <alignment vertical="center"/>
    </xf>
    <xf numFmtId="43" fontId="9" fillId="0" borderId="11" xfId="0" applyNumberFormat="1" applyFont="1" applyBorder="1"/>
    <xf numFmtId="43" fontId="10" fillId="2" borderId="11" xfId="0" applyNumberFormat="1" applyFont="1" applyFill="1" applyBorder="1"/>
    <xf numFmtId="0" fontId="12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9" fontId="3" fillId="0" borderId="7" xfId="0" applyNumberFormat="1" applyFont="1" applyBorder="1"/>
    <xf numFmtId="9" fontId="0" fillId="0" borderId="0" xfId="0" applyNumberFormat="1"/>
    <xf numFmtId="9" fontId="11" fillId="0" borderId="7" xfId="0" applyNumberFormat="1" applyFont="1" applyBorder="1"/>
    <xf numFmtId="9" fontId="12" fillId="0" borderId="7" xfId="0" applyNumberFormat="1" applyFont="1" applyBorder="1"/>
    <xf numFmtId="0" fontId="0" fillId="0" borderId="0" xfId="0" applyAlignment="1">
      <alignment wrapText="1"/>
    </xf>
    <xf numFmtId="9" fontId="0" fillId="0" borderId="0" xfId="0" applyNumberFormat="1" applyAlignment="1">
      <alignment wrapText="1"/>
    </xf>
    <xf numFmtId="9" fontId="2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C486-1B56-4D8F-B075-268A0E653FBD}">
  <dimension ref="A1:F14"/>
  <sheetViews>
    <sheetView workbookViewId="0">
      <selection activeCell="A13" sqref="A13:F13"/>
    </sheetView>
  </sheetViews>
  <sheetFormatPr defaultColWidth="11.42578125" defaultRowHeight="14.45"/>
  <cols>
    <col min="1" max="1" width="18.140625" customWidth="1"/>
    <col min="2" max="2" width="18.140625" style="12" customWidth="1"/>
    <col min="3" max="3" width="18.7109375" customWidth="1"/>
    <col min="4" max="4" width="18.140625" customWidth="1"/>
    <col min="5" max="5" width="17.7109375" customWidth="1"/>
    <col min="6" max="6" width="16.42578125" customWidth="1"/>
  </cols>
  <sheetData>
    <row r="1" spans="1:6">
      <c r="A1" s="24" t="s">
        <v>0</v>
      </c>
      <c r="B1" s="24"/>
      <c r="C1" s="24"/>
      <c r="D1" s="24"/>
      <c r="E1" s="24"/>
      <c r="F1" s="24"/>
    </row>
    <row r="2" spans="1:6">
      <c r="A2" s="23" t="s">
        <v>1</v>
      </c>
      <c r="B2" s="23"/>
      <c r="C2" s="23"/>
      <c r="D2" s="23"/>
      <c r="E2" s="23"/>
      <c r="F2" s="23"/>
    </row>
    <row r="3" spans="1:6" s="3" customFormat="1" ht="33" customHeight="1">
      <c r="A3" s="5" t="s">
        <v>2</v>
      </c>
      <c r="B3" s="9" t="s">
        <v>3</v>
      </c>
      <c r="C3" s="5" t="s">
        <v>4</v>
      </c>
      <c r="D3" s="5" t="s">
        <v>5</v>
      </c>
      <c r="E3" s="5" t="s">
        <v>6</v>
      </c>
      <c r="F3" s="5" t="s">
        <v>5</v>
      </c>
    </row>
    <row r="4" spans="1:6">
      <c r="A4" s="2" t="s">
        <v>7</v>
      </c>
      <c r="B4" s="10">
        <v>6428002</v>
      </c>
      <c r="C4" s="2"/>
      <c r="D4" s="6"/>
      <c r="E4" s="1"/>
      <c r="F4" s="6"/>
    </row>
    <row r="5" spans="1:6">
      <c r="A5" s="2" t="s">
        <v>8</v>
      </c>
      <c r="B5" s="10">
        <v>32309911</v>
      </c>
      <c r="C5" s="2"/>
      <c r="D5" s="6"/>
      <c r="E5" s="1"/>
      <c r="F5" s="6"/>
    </row>
    <row r="6" spans="1:6">
      <c r="A6" s="2" t="s">
        <v>9</v>
      </c>
      <c r="B6" s="10">
        <v>40031190</v>
      </c>
      <c r="C6" s="2"/>
      <c r="D6" s="6"/>
      <c r="E6" s="1"/>
      <c r="F6" s="6"/>
    </row>
    <row r="7" spans="1:6">
      <c r="A7" s="2" t="s">
        <v>10</v>
      </c>
      <c r="B7" s="10">
        <v>44751436</v>
      </c>
      <c r="C7" s="2"/>
      <c r="D7" s="6"/>
      <c r="E7" s="1"/>
      <c r="F7" s="6"/>
    </row>
    <row r="8" spans="1:6">
      <c r="A8" s="2" t="s">
        <v>11</v>
      </c>
      <c r="B8" s="10">
        <v>62345793</v>
      </c>
      <c r="C8" s="2"/>
      <c r="D8" s="6"/>
      <c r="E8" s="1"/>
      <c r="F8" s="6"/>
    </row>
    <row r="9" spans="1:6">
      <c r="A9" s="2" t="s">
        <v>12</v>
      </c>
      <c r="B9" s="10">
        <v>45790149</v>
      </c>
      <c r="C9" s="2"/>
      <c r="D9" s="6"/>
      <c r="E9" s="1"/>
      <c r="F9" s="6"/>
    </row>
    <row r="10" spans="1:6">
      <c r="A10" s="2" t="s">
        <v>13</v>
      </c>
      <c r="B10" s="10">
        <v>38229263</v>
      </c>
      <c r="C10" s="2"/>
      <c r="D10" s="6"/>
      <c r="E10" s="1"/>
      <c r="F10" s="6"/>
    </row>
    <row r="11" spans="1:6">
      <c r="A11" s="2" t="s">
        <v>14</v>
      </c>
      <c r="B11" s="10">
        <v>50965947</v>
      </c>
      <c r="C11" s="2"/>
      <c r="D11" s="6"/>
      <c r="E11" s="1"/>
      <c r="F11" s="6"/>
    </row>
    <row r="12" spans="1:6" s="17" customFormat="1">
      <c r="A12" s="13" t="s">
        <v>15</v>
      </c>
      <c r="B12" s="14">
        <f>SUM(B4:B11)</f>
        <v>320851691</v>
      </c>
      <c r="C12" s="13"/>
      <c r="D12" s="15"/>
      <c r="E12" s="16"/>
      <c r="F12" s="15"/>
    </row>
    <row r="13" spans="1:6" ht="34.9" customHeight="1">
      <c r="A13" s="25" t="s">
        <v>16</v>
      </c>
      <c r="B13" s="26"/>
      <c r="C13" s="26"/>
      <c r="D13" s="26"/>
      <c r="E13" s="26"/>
      <c r="F13" s="27"/>
    </row>
    <row r="14" spans="1:6">
      <c r="A14" s="4"/>
      <c r="B14" s="11"/>
      <c r="C14" s="4"/>
      <c r="D14" s="6"/>
      <c r="E14" s="1"/>
      <c r="F14" s="6"/>
    </row>
  </sheetData>
  <mergeCells count="3">
    <mergeCell ref="A2:F2"/>
    <mergeCell ref="A1:F1"/>
    <mergeCell ref="A13:F13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BC89-5AE1-4169-A0DF-FCA8AD26319D}">
  <dimension ref="A1:G16"/>
  <sheetViews>
    <sheetView workbookViewId="0">
      <selection activeCell="D18" sqref="D18"/>
    </sheetView>
  </sheetViews>
  <sheetFormatPr defaultColWidth="11.42578125" defaultRowHeight="15"/>
  <cols>
    <col min="1" max="1" width="16" customWidth="1"/>
    <col min="2" max="2" width="20.85546875" style="7" customWidth="1"/>
    <col min="3" max="3" width="10.5703125" customWidth="1"/>
    <col min="4" max="5" width="16" style="12" customWidth="1"/>
    <col min="6" max="6" width="14.28515625" style="71" customWidth="1"/>
  </cols>
  <sheetData>
    <row r="1" spans="1:7">
      <c r="A1" s="28" t="s">
        <v>17</v>
      </c>
      <c r="B1" s="28"/>
      <c r="C1" s="28"/>
      <c r="D1" s="28"/>
      <c r="E1" s="28"/>
    </row>
    <row r="2" spans="1:7">
      <c r="A2" s="23" t="s">
        <v>18</v>
      </c>
      <c r="B2" s="23"/>
      <c r="C2" s="23"/>
      <c r="D2" s="23"/>
      <c r="E2" s="23"/>
    </row>
    <row r="3" spans="1:7" ht="45">
      <c r="A3" s="5" t="s">
        <v>2</v>
      </c>
      <c r="B3" s="8" t="s">
        <v>19</v>
      </c>
      <c r="C3" s="5" t="s">
        <v>20</v>
      </c>
      <c r="D3" s="9" t="s">
        <v>5</v>
      </c>
      <c r="E3" s="9" t="s">
        <v>21</v>
      </c>
      <c r="F3" s="71" t="s">
        <v>22</v>
      </c>
      <c r="G3" s="68">
        <v>1</v>
      </c>
    </row>
    <row r="4" spans="1:7">
      <c r="A4" s="2" t="s">
        <v>23</v>
      </c>
      <c r="B4" s="19">
        <v>29252755</v>
      </c>
      <c r="C4" s="2"/>
      <c r="D4" s="10">
        <v>268873</v>
      </c>
      <c r="E4" s="10"/>
      <c r="F4" s="72">
        <v>0</v>
      </c>
    </row>
    <row r="5" spans="1:7">
      <c r="A5" s="2" t="s">
        <v>8</v>
      </c>
      <c r="B5" s="19">
        <v>127054593.12</v>
      </c>
      <c r="C5" s="2"/>
      <c r="D5" s="10">
        <v>268873</v>
      </c>
      <c r="E5" s="10"/>
      <c r="F5" s="72">
        <v>0</v>
      </c>
    </row>
    <row r="6" spans="1:7">
      <c r="A6" s="2" t="s">
        <v>9</v>
      </c>
      <c r="B6" s="19">
        <v>129031686.28</v>
      </c>
      <c r="C6" s="2"/>
      <c r="D6" s="10">
        <v>268873</v>
      </c>
      <c r="E6" s="10"/>
      <c r="F6" s="72">
        <v>0</v>
      </c>
    </row>
    <row r="7" spans="1:7">
      <c r="A7" s="2" t="s">
        <v>10</v>
      </c>
      <c r="B7" s="19">
        <v>134708383.91999999</v>
      </c>
      <c r="C7" s="2">
        <v>95</v>
      </c>
      <c r="D7" s="10">
        <v>268873</v>
      </c>
      <c r="E7" s="10">
        <f>C7*D7</f>
        <v>25542935</v>
      </c>
      <c r="F7" s="72">
        <f>E7*G3/B7</f>
        <v>0.18961652019498151</v>
      </c>
      <c r="G7" s="73">
        <f>+(F7+F9+F11)/3</f>
        <v>0.16453014083414588</v>
      </c>
    </row>
    <row r="8" spans="1:7">
      <c r="A8" s="2" t="s">
        <v>11</v>
      </c>
      <c r="B8" s="19">
        <v>75852025.480000004</v>
      </c>
      <c r="C8" s="2"/>
      <c r="D8" s="10">
        <v>268873</v>
      </c>
      <c r="E8" s="10"/>
      <c r="F8" s="72">
        <v>0</v>
      </c>
    </row>
    <row r="9" spans="1:7">
      <c r="A9" s="2" t="s">
        <v>12</v>
      </c>
      <c r="B9" s="19">
        <v>23414675</v>
      </c>
      <c r="C9" s="2">
        <v>11</v>
      </c>
      <c r="D9" s="10">
        <v>268873</v>
      </c>
      <c r="E9" s="10">
        <f t="shared" ref="E9:E12" si="0">C9*D9</f>
        <v>2957603</v>
      </c>
      <c r="F9" s="72">
        <f>E9*G3/B9</f>
        <v>0.12631407439992226</v>
      </c>
    </row>
    <row r="10" spans="1:7">
      <c r="A10" s="2" t="s">
        <v>13</v>
      </c>
      <c r="B10" s="19">
        <v>11137974</v>
      </c>
      <c r="C10" s="2"/>
      <c r="D10" s="10">
        <v>268873</v>
      </c>
      <c r="E10" s="10"/>
      <c r="F10" s="72">
        <v>0</v>
      </c>
    </row>
    <row r="11" spans="1:7">
      <c r="A11" s="2" t="s">
        <v>14</v>
      </c>
      <c r="B11" s="19">
        <v>33295124</v>
      </c>
      <c r="C11" s="2">
        <v>22</v>
      </c>
      <c r="D11" s="10">
        <v>268873</v>
      </c>
      <c r="E11" s="10">
        <f t="shared" si="0"/>
        <v>5915206</v>
      </c>
      <c r="F11" s="72">
        <f>E11*G3/B11</f>
        <v>0.17765982790753385</v>
      </c>
    </row>
    <row r="12" spans="1:7">
      <c r="A12" s="2" t="s">
        <v>24</v>
      </c>
      <c r="B12" s="19">
        <f>SUM(B4:B11)</f>
        <v>563747216.79999995</v>
      </c>
      <c r="C12" s="2">
        <f>SUM(C4:C11)</f>
        <v>128</v>
      </c>
      <c r="D12" s="10">
        <v>268873</v>
      </c>
      <c r="E12" s="10">
        <f>SUM(E4:E11)</f>
        <v>34415744</v>
      </c>
      <c r="F12" s="72">
        <f>E12*G3/B12</f>
        <v>6.1048184318060479E-2</v>
      </c>
      <c r="G12" s="68"/>
    </row>
    <row r="13" spans="1:7" ht="38.450000000000003" customHeight="1">
      <c r="A13" s="25" t="s">
        <v>25</v>
      </c>
      <c r="B13" s="26"/>
      <c r="C13" s="26"/>
      <c r="D13" s="26"/>
      <c r="E13" s="27"/>
      <c r="G13" s="68"/>
    </row>
    <row r="14" spans="1:7">
      <c r="A14" s="2"/>
      <c r="B14" s="19"/>
      <c r="C14" s="2"/>
      <c r="D14" s="10"/>
      <c r="E14" s="10"/>
    </row>
    <row r="15" spans="1:7">
      <c r="A15" s="2"/>
      <c r="B15" s="19"/>
      <c r="C15" s="2"/>
      <c r="D15" s="18"/>
      <c r="E15" s="18"/>
    </row>
    <row r="16" spans="1:7">
      <c r="A16" s="4"/>
      <c r="B16" s="20"/>
      <c r="C16" s="4"/>
      <c r="D16" s="18"/>
      <c r="E16" s="18"/>
    </row>
  </sheetData>
  <mergeCells count="3">
    <mergeCell ref="A1:E1"/>
    <mergeCell ref="A2:E2"/>
    <mergeCell ref="A13:E1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38302-E318-4EBC-85C9-FF548346642D}">
  <dimension ref="A1:E15"/>
  <sheetViews>
    <sheetView workbookViewId="0">
      <selection activeCell="A5" sqref="A5:E5"/>
    </sheetView>
  </sheetViews>
  <sheetFormatPr defaultColWidth="11.42578125" defaultRowHeight="14.45"/>
  <cols>
    <col min="1" max="1" width="18.5703125" customWidth="1"/>
    <col min="2" max="2" width="20.28515625" customWidth="1"/>
    <col min="3" max="3" width="16" customWidth="1"/>
    <col min="4" max="4" width="19" customWidth="1"/>
    <col min="5" max="5" width="17.42578125" customWidth="1"/>
  </cols>
  <sheetData>
    <row r="1" spans="1:5">
      <c r="A1" s="24" t="s">
        <v>26</v>
      </c>
      <c r="B1" s="24"/>
      <c r="C1" s="24"/>
      <c r="D1" s="24"/>
      <c r="E1" s="24"/>
    </row>
    <row r="2" spans="1:5" ht="15">
      <c r="A2" s="23" t="s">
        <v>27</v>
      </c>
      <c r="B2" s="23"/>
      <c r="C2" s="23"/>
      <c r="D2" s="23"/>
      <c r="E2" s="23"/>
    </row>
    <row r="3" spans="1:5" ht="57.6">
      <c r="A3" s="5" t="s">
        <v>2</v>
      </c>
      <c r="B3" s="5" t="s">
        <v>4</v>
      </c>
      <c r="C3" s="5" t="s">
        <v>5</v>
      </c>
      <c r="D3" s="5" t="s">
        <v>6</v>
      </c>
      <c r="E3" s="5" t="s">
        <v>5</v>
      </c>
    </row>
    <row r="4" spans="1:5" ht="15">
      <c r="A4" s="21"/>
      <c r="B4" s="2"/>
      <c r="C4" s="6"/>
      <c r="D4" s="1"/>
      <c r="E4" s="6"/>
    </row>
    <row r="5" spans="1:5" s="3" customFormat="1" ht="33.75" customHeight="1">
      <c r="A5" s="29" t="s">
        <v>28</v>
      </c>
      <c r="B5" s="30"/>
      <c r="C5" s="30"/>
      <c r="D5" s="30"/>
      <c r="E5" s="31"/>
    </row>
    <row r="6" spans="1:5" ht="15">
      <c r="A6" s="22"/>
      <c r="B6" s="2"/>
      <c r="C6" s="6"/>
      <c r="D6" s="1"/>
      <c r="E6" s="6"/>
    </row>
    <row r="7" spans="1:5" ht="15">
      <c r="A7" s="22"/>
      <c r="B7" s="2"/>
      <c r="C7" s="6"/>
      <c r="D7" s="1"/>
      <c r="E7" s="6"/>
    </row>
    <row r="8" spans="1:5" ht="15">
      <c r="A8" s="22"/>
      <c r="B8" s="2"/>
      <c r="C8" s="6"/>
      <c r="D8" s="1"/>
      <c r="E8" s="6"/>
    </row>
    <row r="9" spans="1:5" ht="15">
      <c r="A9" s="22"/>
      <c r="B9" s="2"/>
      <c r="C9" s="6"/>
      <c r="D9" s="1"/>
      <c r="E9" s="6"/>
    </row>
    <row r="10" spans="1:5" ht="15">
      <c r="A10" s="22"/>
      <c r="B10" s="2"/>
      <c r="C10" s="6"/>
      <c r="D10" s="1"/>
      <c r="E10" s="6"/>
    </row>
    <row r="11" spans="1:5" ht="15">
      <c r="A11" s="22"/>
      <c r="B11" s="2"/>
      <c r="C11" s="6"/>
      <c r="D11" s="1"/>
      <c r="E11" s="6"/>
    </row>
    <row r="12" spans="1:5">
      <c r="A12" s="2"/>
      <c r="B12" s="2"/>
      <c r="C12" s="6"/>
      <c r="D12" s="1"/>
      <c r="E12" s="6"/>
    </row>
    <row r="13" spans="1:5">
      <c r="A13" s="2"/>
      <c r="B13" s="2"/>
      <c r="C13" s="6"/>
      <c r="D13" s="1"/>
      <c r="E13" s="6"/>
    </row>
    <row r="14" spans="1:5">
      <c r="A14" s="2"/>
      <c r="B14" s="2"/>
      <c r="C14" s="6"/>
      <c r="D14" s="1"/>
      <c r="E14" s="6"/>
    </row>
    <row r="15" spans="1:5">
      <c r="A15" s="4"/>
      <c r="B15" s="4"/>
      <c r="C15" s="6"/>
      <c r="D15" s="1"/>
      <c r="E15" s="6"/>
    </row>
  </sheetData>
  <mergeCells count="3">
    <mergeCell ref="A1:E1"/>
    <mergeCell ref="A2:E2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4053-277E-4EEF-B47C-0A02D48DA76E}">
  <dimension ref="A1:E15"/>
  <sheetViews>
    <sheetView workbookViewId="0">
      <selection activeCell="F5" sqref="F5"/>
    </sheetView>
  </sheetViews>
  <sheetFormatPr defaultColWidth="11.42578125" defaultRowHeight="14.45"/>
  <cols>
    <col min="2" max="2" width="21.7109375" customWidth="1"/>
    <col min="3" max="3" width="17" customWidth="1"/>
    <col min="4" max="5" width="22.140625" customWidth="1"/>
  </cols>
  <sheetData>
    <row r="1" spans="1:5">
      <c r="A1" s="24" t="s">
        <v>29</v>
      </c>
      <c r="B1" s="24"/>
      <c r="C1" s="24"/>
      <c r="D1" s="24"/>
      <c r="E1" s="24"/>
    </row>
    <row r="2" spans="1:5" ht="15">
      <c r="A2" s="23" t="s">
        <v>30</v>
      </c>
      <c r="B2" s="23"/>
      <c r="C2" s="23"/>
      <c r="D2" s="23"/>
      <c r="E2" s="23"/>
    </row>
    <row r="3" spans="1:5" ht="57.6">
      <c r="A3" s="5" t="s">
        <v>2</v>
      </c>
      <c r="B3" s="5" t="s">
        <v>4</v>
      </c>
      <c r="C3" s="5" t="s">
        <v>5</v>
      </c>
      <c r="D3" s="5" t="s">
        <v>6</v>
      </c>
      <c r="E3" s="5" t="s">
        <v>5</v>
      </c>
    </row>
    <row r="4" spans="1:5">
      <c r="A4" s="2"/>
      <c r="B4" s="2"/>
      <c r="C4" s="6"/>
      <c r="D4" s="1"/>
      <c r="E4" s="6"/>
    </row>
    <row r="5" spans="1:5" ht="30.75" customHeight="1">
      <c r="A5" s="32" t="s">
        <v>31</v>
      </c>
      <c r="B5" s="30"/>
      <c r="C5" s="30"/>
      <c r="D5" s="30"/>
      <c r="E5" s="31"/>
    </row>
    <row r="6" spans="1:5">
      <c r="A6" s="2"/>
      <c r="B6" s="2"/>
      <c r="C6" s="6"/>
      <c r="D6" s="1"/>
      <c r="E6" s="6"/>
    </row>
    <row r="7" spans="1:5">
      <c r="A7" s="2"/>
      <c r="B7" s="2"/>
      <c r="C7" s="6"/>
      <c r="D7" s="1"/>
      <c r="E7" s="6"/>
    </row>
    <row r="8" spans="1:5">
      <c r="A8" s="2"/>
      <c r="B8" s="2"/>
      <c r="C8" s="6"/>
      <c r="D8" s="1"/>
      <c r="E8" s="6"/>
    </row>
    <row r="9" spans="1:5">
      <c r="A9" s="2"/>
      <c r="B9" s="2"/>
      <c r="C9" s="6"/>
      <c r="D9" s="1"/>
      <c r="E9" s="6"/>
    </row>
    <row r="10" spans="1:5">
      <c r="A10" s="2"/>
      <c r="B10" s="2"/>
      <c r="C10" s="6"/>
      <c r="D10" s="1"/>
      <c r="E10" s="6"/>
    </row>
    <row r="11" spans="1:5">
      <c r="A11" s="2"/>
      <c r="B11" s="2"/>
      <c r="C11" s="6"/>
      <c r="D11" s="1"/>
      <c r="E11" s="6"/>
    </row>
    <row r="12" spans="1:5">
      <c r="A12" s="2"/>
      <c r="B12" s="2"/>
      <c r="C12" s="6"/>
      <c r="D12" s="1"/>
      <c r="E12" s="6"/>
    </row>
    <row r="13" spans="1:5">
      <c r="A13" s="2"/>
      <c r="B13" s="2"/>
      <c r="C13" s="6"/>
      <c r="D13" s="1"/>
      <c r="E13" s="6"/>
    </row>
    <row r="14" spans="1:5">
      <c r="A14" s="2"/>
      <c r="B14" s="2"/>
      <c r="C14" s="6"/>
      <c r="D14" s="1"/>
      <c r="E14" s="6"/>
    </row>
    <row r="15" spans="1:5">
      <c r="A15" s="4"/>
      <c r="B15" s="4"/>
      <c r="C15" s="6"/>
      <c r="D15" s="1"/>
      <c r="E15" s="6"/>
    </row>
  </sheetData>
  <mergeCells count="3">
    <mergeCell ref="A1:E1"/>
    <mergeCell ref="A2:E2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6C7F-DD5B-4A15-AEE6-5A2C49E4AD50}">
  <dimension ref="A1:N19"/>
  <sheetViews>
    <sheetView tabSelected="1" topLeftCell="B2" workbookViewId="0">
      <selection activeCell="E7" sqref="E7"/>
    </sheetView>
  </sheetViews>
  <sheetFormatPr defaultColWidth="11.42578125" defaultRowHeight="15" customHeight="1"/>
  <cols>
    <col min="1" max="1" width="19.28515625" customWidth="1"/>
    <col min="2" max="2" width="16.42578125" customWidth="1"/>
    <col min="3" max="3" width="13.28515625" customWidth="1"/>
    <col min="4" max="4" width="14.7109375" customWidth="1"/>
    <col min="5" max="5" width="18" customWidth="1"/>
    <col min="6" max="6" width="12.42578125" style="43" customWidth="1"/>
    <col min="7" max="7" width="19.7109375" customWidth="1"/>
    <col min="8" max="8" width="15" style="33" customWidth="1"/>
    <col min="9" max="9" width="15" customWidth="1"/>
    <col min="10" max="10" width="12.140625" bestFit="1" customWidth="1"/>
    <col min="11" max="11" width="13.7109375" customWidth="1"/>
    <col min="12" max="12" width="16.28515625" customWidth="1"/>
    <col min="13" max="13" width="15.42578125" customWidth="1"/>
  </cols>
  <sheetData>
    <row r="1" spans="1:14">
      <c r="A1" s="48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65"/>
    </row>
    <row r="2" spans="1:14">
      <c r="A2" s="49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66"/>
    </row>
    <row r="3" spans="1:14" ht="60">
      <c r="A3" s="35" t="s">
        <v>2</v>
      </c>
      <c r="B3" s="35" t="s">
        <v>34</v>
      </c>
      <c r="C3" s="35" t="s">
        <v>35</v>
      </c>
      <c r="D3" s="35" t="s">
        <v>5</v>
      </c>
      <c r="E3" s="35" t="s">
        <v>36</v>
      </c>
      <c r="F3" s="41" t="s">
        <v>6</v>
      </c>
      <c r="G3" s="35" t="s">
        <v>5</v>
      </c>
      <c r="H3" s="36" t="s">
        <v>36</v>
      </c>
      <c r="I3" s="41" t="s">
        <v>37</v>
      </c>
      <c r="J3" s="35" t="s">
        <v>5</v>
      </c>
      <c r="K3" s="36" t="s">
        <v>36</v>
      </c>
      <c r="L3" s="61" t="s">
        <v>38</v>
      </c>
      <c r="M3" s="64" t="s">
        <v>22</v>
      </c>
    </row>
    <row r="4" spans="1:14">
      <c r="A4" s="39" t="s">
        <v>23</v>
      </c>
      <c r="B4" s="53">
        <v>114657404</v>
      </c>
      <c r="C4" s="39">
        <v>169</v>
      </c>
      <c r="D4" s="44">
        <v>30017.77</v>
      </c>
      <c r="E4" s="44">
        <f>C4*D4</f>
        <v>5073003.13</v>
      </c>
      <c r="F4" s="45">
        <v>20</v>
      </c>
      <c r="G4" s="44">
        <v>34304.410000000003</v>
      </c>
      <c r="H4" s="40">
        <f>F4*G4</f>
        <v>686088.20000000007</v>
      </c>
      <c r="I4" s="45"/>
      <c r="J4" s="44">
        <v>64323.25</v>
      </c>
      <c r="K4" s="40">
        <f>I4*J4</f>
        <v>0</v>
      </c>
      <c r="L4" s="62">
        <f>E4+H4+K4</f>
        <v>5759091.3300000001</v>
      </c>
      <c r="M4" s="69">
        <f>+L4*C14/B4</f>
        <v>5.022869111880468E-2</v>
      </c>
      <c r="N4" s="68"/>
    </row>
    <row r="5" spans="1:14">
      <c r="A5" s="51" t="s">
        <v>8</v>
      </c>
      <c r="B5" s="47">
        <v>242253559</v>
      </c>
      <c r="C5" s="52">
        <v>294</v>
      </c>
      <c r="D5" s="44">
        <v>30017.77</v>
      </c>
      <c r="E5" s="44">
        <f>C5*D5</f>
        <v>8825224.3800000008</v>
      </c>
      <c r="F5" s="45">
        <v>68</v>
      </c>
      <c r="G5" s="44">
        <v>34304.410000000003</v>
      </c>
      <c r="H5" s="40">
        <f>F5*G5</f>
        <v>2332699.8800000004</v>
      </c>
      <c r="I5" s="45">
        <v>206</v>
      </c>
      <c r="J5" s="44">
        <v>64323.25</v>
      </c>
      <c r="K5" s="40">
        <f>I5*J5</f>
        <v>13250589.5</v>
      </c>
      <c r="L5" s="62">
        <f>E5+H5+K5</f>
        <v>24408513.760000002</v>
      </c>
      <c r="M5" s="69">
        <f>+L5*C14/B5</f>
        <v>0.10075605848993947</v>
      </c>
    </row>
    <row r="6" spans="1:14">
      <c r="A6" s="51" t="s">
        <v>9</v>
      </c>
      <c r="B6" s="47">
        <v>306630005</v>
      </c>
      <c r="C6" s="52">
        <v>549</v>
      </c>
      <c r="D6" s="44">
        <v>30017.77</v>
      </c>
      <c r="E6" s="44">
        <f>C6*D6</f>
        <v>16479755.73</v>
      </c>
      <c r="F6" s="45">
        <v>72</v>
      </c>
      <c r="G6" s="44">
        <v>34304.410000000003</v>
      </c>
      <c r="H6" s="40">
        <f>F6*G6</f>
        <v>2469917.5200000005</v>
      </c>
      <c r="I6" s="45">
        <v>94</v>
      </c>
      <c r="J6" s="44">
        <v>64323.25</v>
      </c>
      <c r="K6" s="40">
        <f>I6*J6</f>
        <v>6046385.5</v>
      </c>
      <c r="L6" s="62">
        <f>E6+H6+K6</f>
        <v>24996058.75</v>
      </c>
      <c r="M6" s="69">
        <f>+L6*C14/B6</f>
        <v>8.1518632692192006E-2</v>
      </c>
    </row>
    <row r="7" spans="1:14">
      <c r="A7" s="39" t="s">
        <v>10</v>
      </c>
      <c r="B7" s="54">
        <v>130924295.06</v>
      </c>
      <c r="C7" s="39">
        <v>426</v>
      </c>
      <c r="D7" s="44">
        <v>30017.77</v>
      </c>
      <c r="E7" s="44">
        <f>C7*D7</f>
        <v>12787570.02</v>
      </c>
      <c r="F7" s="45">
        <v>86</v>
      </c>
      <c r="G7" s="44">
        <v>34304.410000000003</v>
      </c>
      <c r="H7" s="40">
        <f>F7*G7</f>
        <v>2950179.2600000002</v>
      </c>
      <c r="I7" s="45">
        <v>121</v>
      </c>
      <c r="J7" s="44">
        <v>64323.25</v>
      </c>
      <c r="K7" s="40">
        <f>I7*J7</f>
        <v>7783113.25</v>
      </c>
      <c r="L7" s="62">
        <f>E7+H7+K7</f>
        <v>23520862.530000001</v>
      </c>
      <c r="M7" s="69">
        <f>+L7*$C14/B7</f>
        <v>0.17965239010239359</v>
      </c>
    </row>
    <row r="8" spans="1:14">
      <c r="A8" s="39" t="s">
        <v>11</v>
      </c>
      <c r="B8" s="46">
        <v>271598494.98000002</v>
      </c>
      <c r="C8" s="39">
        <v>862</v>
      </c>
      <c r="D8" s="44">
        <v>30017.77</v>
      </c>
      <c r="E8" s="44">
        <f>C8*D8</f>
        <v>25875317.740000002</v>
      </c>
      <c r="F8" s="45">
        <v>130</v>
      </c>
      <c r="G8" s="44">
        <v>34304.410000000003</v>
      </c>
      <c r="H8" s="40">
        <f>F8*G8</f>
        <v>4459573.3000000007</v>
      </c>
      <c r="I8" s="45">
        <v>238</v>
      </c>
      <c r="J8" s="44">
        <v>64323.25</v>
      </c>
      <c r="K8" s="40">
        <f>I8*J8</f>
        <v>15308933.5</v>
      </c>
      <c r="L8" s="62">
        <f>E8+H8+K8</f>
        <v>45643824.540000007</v>
      </c>
      <c r="M8" s="69">
        <f>+L8*$C14/B8</f>
        <v>0.16805624988224302</v>
      </c>
    </row>
    <row r="9" spans="1:14">
      <c r="A9" s="39" t="s">
        <v>12</v>
      </c>
      <c r="B9" s="46">
        <v>217417724.40000001</v>
      </c>
      <c r="C9" s="39">
        <v>641</v>
      </c>
      <c r="D9" s="44">
        <v>30017.77</v>
      </c>
      <c r="E9" s="44">
        <f>C9*D9</f>
        <v>19241390.57</v>
      </c>
      <c r="F9" s="45">
        <v>101</v>
      </c>
      <c r="G9" s="44">
        <v>34304.410000000003</v>
      </c>
      <c r="H9" s="40">
        <f>F9*G9</f>
        <v>3464745.41</v>
      </c>
      <c r="I9" s="45">
        <v>98</v>
      </c>
      <c r="J9" s="44">
        <v>64323.25</v>
      </c>
      <c r="K9" s="40">
        <f>I9*J9</f>
        <v>6303678.5</v>
      </c>
      <c r="L9" s="62">
        <f>E9+H9+K9</f>
        <v>29009814.48</v>
      </c>
      <c r="M9" s="69">
        <f>+L9*$C14/B9</f>
        <v>0.13342893069117229</v>
      </c>
    </row>
    <row r="10" spans="1:14">
      <c r="A10" s="39" t="s">
        <v>13</v>
      </c>
      <c r="B10" s="46">
        <v>180144210.80000001</v>
      </c>
      <c r="C10" s="39">
        <v>781</v>
      </c>
      <c r="D10" s="44">
        <v>30017.77</v>
      </c>
      <c r="E10" s="44">
        <f>C10*D10</f>
        <v>23443878.370000001</v>
      </c>
      <c r="F10" s="45">
        <v>264</v>
      </c>
      <c r="G10" s="44">
        <v>34304.410000000003</v>
      </c>
      <c r="H10" s="40">
        <f>F10*G10</f>
        <v>9056364.2400000002</v>
      </c>
      <c r="I10" s="45">
        <v>170</v>
      </c>
      <c r="J10" s="44">
        <v>64323.25</v>
      </c>
      <c r="K10" s="40">
        <f>I10*J10</f>
        <v>10934952.5</v>
      </c>
      <c r="L10" s="62">
        <f>E10+H10+K10</f>
        <v>43435195.109999999</v>
      </c>
      <c r="M10" s="69">
        <f>+L10*$C14/B10</f>
        <v>0.2411134663562555</v>
      </c>
    </row>
    <row r="11" spans="1:14" s="55" customFormat="1">
      <c r="A11" s="56" t="s">
        <v>39</v>
      </c>
      <c r="B11" s="57">
        <f>SUM(B4:B10)</f>
        <v>1463625693.24</v>
      </c>
      <c r="C11" s="56">
        <f>SUM(C4:C10)</f>
        <v>3722</v>
      </c>
      <c r="D11" s="58"/>
      <c r="E11" s="58">
        <f>SUM(E4:E10)</f>
        <v>111726139.94</v>
      </c>
      <c r="F11" s="59">
        <f>SUM(F4:F10)</f>
        <v>741</v>
      </c>
      <c r="G11" s="58"/>
      <c r="H11" s="60">
        <f>SUM(H4:H10)</f>
        <v>25419567.810000002</v>
      </c>
      <c r="I11" s="59">
        <f>SUM(I4:I10)</f>
        <v>927</v>
      </c>
      <c r="J11" s="58"/>
      <c r="K11" s="60">
        <f>SUM(K4:K10)</f>
        <v>59627652.75</v>
      </c>
      <c r="L11" s="63">
        <f>SUM(L4:L10)</f>
        <v>196773360.5</v>
      </c>
      <c r="M11" s="70">
        <f>+L11*C14/B11</f>
        <v>0.1344424065584737</v>
      </c>
    </row>
    <row r="12" spans="1:14">
      <c r="A12" s="39" t="s">
        <v>40</v>
      </c>
      <c r="B12" s="39"/>
      <c r="C12" s="39"/>
      <c r="D12" s="44"/>
      <c r="E12" s="44"/>
      <c r="F12" s="40"/>
      <c r="G12" s="44"/>
      <c r="H12" s="39"/>
      <c r="I12" s="40"/>
      <c r="J12" s="44"/>
      <c r="K12" s="39"/>
      <c r="L12" s="39"/>
    </row>
    <row r="13" spans="1:14">
      <c r="A13" s="39"/>
      <c r="B13" s="45"/>
      <c r="C13" s="45">
        <v>1</v>
      </c>
      <c r="D13" s="44"/>
      <c r="E13" s="44"/>
      <c r="F13" s="40"/>
      <c r="G13" s="44"/>
      <c r="H13" s="39"/>
      <c r="I13" s="40"/>
      <c r="J13" s="44"/>
      <c r="K13" s="39"/>
      <c r="L13" s="39"/>
    </row>
    <row r="14" spans="1:14">
      <c r="A14" s="37"/>
      <c r="B14" s="45">
        <f>C11+F11+I11</f>
        <v>5390</v>
      </c>
      <c r="C14" s="67">
        <v>1</v>
      </c>
      <c r="D14" s="38"/>
      <c r="E14" s="38"/>
      <c r="F14" s="42"/>
      <c r="G14" s="38"/>
      <c r="H14" s="39"/>
      <c r="I14" s="42"/>
      <c r="J14" s="38"/>
      <c r="K14" s="39"/>
      <c r="L14" s="39"/>
    </row>
    <row r="15" spans="1:14">
      <c r="A15" s="71" t="s">
        <v>41</v>
      </c>
      <c r="B15">
        <v>3722</v>
      </c>
      <c r="C15" s="68">
        <f>+B15*C14/B14</f>
        <v>0.69053803339517628</v>
      </c>
      <c r="D15" s="7"/>
      <c r="E15" s="7"/>
      <c r="G15" s="7"/>
    </row>
    <row r="16" spans="1:14" ht="29.25">
      <c r="A16" s="71" t="s">
        <v>42</v>
      </c>
      <c r="B16">
        <v>741</v>
      </c>
      <c r="C16" s="68">
        <f>+B16*C14/5390</f>
        <v>0.13747680890538033</v>
      </c>
      <c r="D16" s="7"/>
      <c r="E16" s="7"/>
      <c r="G16" s="7"/>
    </row>
    <row r="17" spans="1:7" ht="29.25">
      <c r="A17" s="71" t="s">
        <v>43</v>
      </c>
      <c r="B17">
        <v>927</v>
      </c>
      <c r="C17" s="68">
        <f>B17*C14/5390</f>
        <v>0.17198515769944342</v>
      </c>
      <c r="D17" s="7"/>
      <c r="E17" s="7"/>
      <c r="G17" s="7"/>
    </row>
    <row r="18" spans="1:7">
      <c r="D18" s="7"/>
      <c r="E18" s="7"/>
    </row>
    <row r="19" spans="1:7">
      <c r="D19" s="7"/>
      <c r="E19" s="7"/>
    </row>
  </sheetData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Gonzalez Ariza</dc:creator>
  <cp:keywords/>
  <dc:description/>
  <cp:lastModifiedBy>Usuario invitado</cp:lastModifiedBy>
  <cp:revision/>
  <dcterms:created xsi:type="dcterms:W3CDTF">2026-03-25T22:49:05Z</dcterms:created>
  <dcterms:modified xsi:type="dcterms:W3CDTF">2026-03-26T03:49:34Z</dcterms:modified>
  <cp:category/>
  <cp:contentStatus/>
</cp:coreProperties>
</file>